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5" i="1" l="1"/>
  <c r="I56" i="1" s="1"/>
  <c r="H51" i="1"/>
  <c r="F23" i="1"/>
  <c r="F25" i="1" s="1"/>
  <c r="F26" i="1" s="1"/>
  <c r="J53" i="1"/>
  <c r="E40" i="1"/>
  <c r="F35" i="1"/>
  <c r="F44" i="1"/>
  <c r="G44" i="1" s="1"/>
  <c r="E51" i="1"/>
  <c r="E44" i="1"/>
  <c r="E36" i="1"/>
  <c r="E26" i="1"/>
  <c r="E25" i="1"/>
  <c r="E23" i="1"/>
  <c r="E22" i="1"/>
  <c r="F22" i="1"/>
  <c r="I28" i="1"/>
  <c r="J28" i="1" s="1"/>
  <c r="G41" i="1"/>
  <c r="F49" i="1"/>
  <c r="G49" i="1" s="1"/>
  <c r="I49" i="1" s="1"/>
  <c r="J49" i="1" s="1"/>
  <c r="F47" i="1"/>
  <c r="G47" i="1" s="1"/>
  <c r="I47" i="1" s="1"/>
  <c r="J47" i="1" s="1"/>
  <c r="G50" i="1"/>
  <c r="F51" i="1"/>
  <c r="G27" i="1"/>
  <c r="I27" i="1" s="1"/>
  <c r="J27" i="1" s="1"/>
  <c r="F31" i="1"/>
  <c r="G31" i="1" s="1"/>
  <c r="F48" i="1"/>
  <c r="G48" i="1" s="1"/>
  <c r="I48" i="1" s="1"/>
  <c r="J48" i="1" s="1"/>
  <c r="F38" i="1"/>
  <c r="G38" i="1" s="1"/>
  <c r="F37" i="1"/>
  <c r="G37" i="1" s="1"/>
  <c r="F36" i="1"/>
  <c r="F34" i="1"/>
  <c r="G34" i="1" s="1"/>
  <c r="F32" i="1"/>
  <c r="G32" i="1" s="1"/>
  <c r="F33" i="1"/>
  <c r="G33" i="1" s="1"/>
  <c r="G45" i="1"/>
  <c r="I45" i="1" s="1"/>
  <c r="J45" i="1" s="1"/>
  <c r="F40" i="1"/>
  <c r="F39" i="1"/>
  <c r="G39" i="1" s="1"/>
  <c r="G23" i="1" l="1"/>
  <c r="I23" i="1" s="1"/>
  <c r="J23" i="1" s="1"/>
  <c r="G36" i="1"/>
  <c r="I36" i="1" s="1"/>
  <c r="J36" i="1" s="1"/>
  <c r="I50" i="1"/>
  <c r="J50" i="1" s="1"/>
  <c r="I41" i="1"/>
  <c r="J41" i="1" s="1"/>
  <c r="G35" i="1"/>
  <c r="I35" i="1" s="1"/>
  <c r="J35" i="1" s="1"/>
  <c r="G22" i="1"/>
  <c r="I22" i="1" s="1"/>
  <c r="G51" i="1"/>
  <c r="I51" i="1" s="1"/>
  <c r="J51" i="1" s="1"/>
  <c r="I37" i="1"/>
  <c r="J37" i="1" s="1"/>
  <c r="I34" i="1"/>
  <c r="J34" i="1" s="1"/>
  <c r="I33" i="1"/>
  <c r="J33" i="1" s="1"/>
  <c r="I39" i="1"/>
  <c r="J39" i="1" s="1"/>
  <c r="I31" i="1"/>
  <c r="J31" i="1" s="1"/>
  <c r="G40" i="1"/>
  <c r="I40" i="1" s="1"/>
  <c r="J40" i="1" s="1"/>
  <c r="I44" i="1"/>
  <c r="J44" i="1" s="1"/>
  <c r="I38" i="1"/>
  <c r="J38" i="1" s="1"/>
  <c r="I32" i="1"/>
  <c r="J32" i="1" s="1"/>
  <c r="G25" i="1"/>
  <c r="J22" i="1" l="1"/>
  <c r="I25" i="1"/>
  <c r="J25" i="1" s="1"/>
  <c r="G26" i="1" l="1"/>
  <c r="I26" i="1" s="1"/>
  <c r="I54" i="1" s="1"/>
  <c r="J54" i="1" l="1"/>
  <c r="J26" i="1"/>
  <c r="I57" i="1" l="1"/>
  <c r="J57" i="1" s="1"/>
  <c r="I60" i="1" l="1"/>
  <c r="I58" i="1"/>
  <c r="I59" i="1" s="1"/>
  <c r="J59" i="1" s="1"/>
  <c r="I61" i="1" l="1"/>
</calcChain>
</file>

<file path=xl/sharedStrings.xml><?xml version="1.0" encoding="utf-8"?>
<sst xmlns="http://schemas.openxmlformats.org/spreadsheetml/2006/main" count="118" uniqueCount="108">
  <si>
    <t>Наименование поселения</t>
  </si>
  <si>
    <t>Наименование улицы</t>
  </si>
  <si>
    <t>Мира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</si>
  <si>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</si>
  <si>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</si>
  <si>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</si>
  <si>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</si>
  <si>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</si>
  <si>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</si>
  <si>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</si>
  <si>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</si>
  <si>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</t>
  </si>
  <si>
    <t>Расценка, руб.</t>
  </si>
  <si>
    <t>м3</t>
  </si>
  <si>
    <t xml:space="preserve">1. Уборка земельного участка </t>
  </si>
  <si>
    <t>Летняя уборка</t>
  </si>
  <si>
    <t>53-020</t>
  </si>
  <si>
    <t>Уборка  грунта (со стороны дворового фасада)</t>
  </si>
  <si>
    <t>1000 м2</t>
  </si>
  <si>
    <t>53-002</t>
  </si>
  <si>
    <t>Зимняя уборка</t>
  </si>
  <si>
    <t>54-016</t>
  </si>
  <si>
    <t>Механизированная уборка дворовой территории</t>
  </si>
  <si>
    <t>м/час</t>
  </si>
  <si>
    <t>2. Проведение технических осмотров</t>
  </si>
  <si>
    <t xml:space="preserve">Плановые осмотры </t>
  </si>
  <si>
    <t>42-010</t>
  </si>
  <si>
    <t>42-005</t>
  </si>
  <si>
    <t>42-003</t>
  </si>
  <si>
    <t>100 м3</t>
  </si>
  <si>
    <t>42-011</t>
  </si>
  <si>
    <t>Осмотр СО и ГВС в декабре, январе, феврале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</si>
  <si>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</si>
  <si>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</si>
  <si>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</si>
  <si>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</si>
  <si>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</si>
  <si>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</si>
  <si>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</si>
  <si>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</si>
  <si>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</si>
  <si>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</si>
  <si>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1 кв.</t>
  </si>
  <si>
    <t>Очистка кровли</t>
  </si>
  <si>
    <t>Очистка крыш, оголовков от слежавшегося снега со сбрасыванием сосулек,  при толщине снега до 20 см</t>
  </si>
  <si>
    <t>100 м2</t>
  </si>
  <si>
    <t>15-018</t>
  </si>
  <si>
    <t>Смена дверных приборов - пружины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</si>
  <si>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</si>
  <si>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</si>
  <si>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</si>
  <si>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</si>
  <si>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</si>
  <si>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</si>
  <si>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</si>
  <si>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</si>
  <si>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</si>
  <si>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</si>
  <si>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</si>
  <si>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</si>
  <si>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</si>
  <si>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прибор</t>
  </si>
  <si>
    <t xml:space="preserve">ежедневно </t>
  </si>
  <si>
    <t>Итого по содержанию</t>
  </si>
  <si>
    <t>Итого текущий ремонт</t>
  </si>
  <si>
    <t>НДС</t>
  </si>
  <si>
    <t>Размер платы за жилое помещение (руб/м2 в месяц)</t>
  </si>
  <si>
    <t>Подметание территории 1 класса с неусовершенствованным покрытием (входные площадки, деревянные трапы, крыльца)</t>
  </si>
  <si>
    <t>Сдвигание снега в дни снегопада (входные площадки, деревянные трапы, крыльца)</t>
  </si>
  <si>
    <t>ТЭР 54-025</t>
  </si>
  <si>
    <t>Пескосыпка территории (входные площадки, деревянные трапы, крыльца)</t>
  </si>
  <si>
    <t>по необходимости</t>
  </si>
  <si>
    <t>Электрические измерения и испытания</t>
  </si>
  <si>
    <t>Площадь л/клеток, лифтов, тамбуров и др. помещений, м2</t>
  </si>
  <si>
    <t>г. Ухта, пгт. Боровой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</si>
  <si>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</si>
  <si>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</si>
  <si>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</si>
  <si>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</si>
  <si>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</si>
  <si>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</si>
  <si>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</si>
  <si>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Размер платы за жилое помещение с учетом НДС (руб/м2 в месяц) *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</si>
  <si>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</si>
  <si>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</si>
  <si>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</si>
  <si>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</si>
  <si>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</si>
  <si>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шт.</t>
  </si>
  <si>
    <t>1 раза в неделю - 26</t>
  </si>
  <si>
    <t>2 раза в неделю - 52</t>
  </si>
  <si>
    <t>Всего затраты с НДС</t>
  </si>
  <si>
    <t>4. Текущий ремонт</t>
  </si>
  <si>
    <t xml:space="preserve">Осмотр каменных конструкций </t>
  </si>
  <si>
    <t xml:space="preserve">Осмотр деревянных перекрытий 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</si>
  <si>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</si>
  <si>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</si>
  <si>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</si>
  <si>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</si>
  <si>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стальных кровель</t>
  </si>
  <si>
    <t>3-7-1априм.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</si>
  <si>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</si>
  <si>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</si>
  <si>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 xml:space="preserve">Непредвиденные расходы </t>
  </si>
  <si>
    <t>Текущий ремонт общего имущества МКД,  ремонт, замена ВД инженерных  сетей и  оборудования ( в соответствии ПП РФ от 03.04.2013 N 290)</t>
  </si>
  <si>
    <t xml:space="preserve">1 раз в  год </t>
  </si>
  <si>
    <t>работ, услуг по управлению,содержанию и текущему ремонту общего имущества собственников помещений в многоквартирном доме № 18 по ул.Мира в пгт.Боровой, г.Ухта</t>
  </si>
  <si>
    <t xml:space="preserve">Приложение № 3
к постановлению 
администрации МОГО «Ухта»
от 14 августа 2019 г. № 2529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</si>
</sst>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3" borderId="3" xfId="0" applyFont="1" applyFill="1" applyBorder="1" applyAlignment="1">
      <alignment horizontal="left" vertical="center" wrapText="1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 wrapText="1"/>
      <protection hidden="1"/>
    </xf>
    <xf numFmtId="2" fontId="7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2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7" fillId="0" borderId="0" xfId="1" applyNumberFormat="1" applyFont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0" fontId="13" fillId="3" borderId="0" xfId="0" applyFont="1" applyFill="1"/>
    <xf numFmtId="43" fontId="14" fillId="0" borderId="3" xfId="0" applyNumberFormat="1" applyFont="1" applyBorder="1" applyAlignment="1">
      <alignment horizontal="center" vertical="center" wrapText="1"/>
    </xf>
    <xf numFmtId="43" fontId="14" fillId="3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vertical="center" wrapText="1"/>
    </xf>
    <xf numFmtId="43" fontId="7" fillId="0" borderId="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6" fillId="3" borderId="0" xfId="0" applyFont="1" applyFill="1"/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3"/>
    </xf>
    <xf numFmtId="0" fontId="8" fillId="0" borderId="5" xfId="0" applyFont="1" applyBorder="1" applyAlignment="1">
      <alignment horizontal="left" vertical="center" wrapText="1" indent="3"/>
    </xf>
    <xf numFmtId="0" fontId="8" fillId="0" borderId="2" xfId="0" applyFont="1" applyBorder="1" applyAlignment="1">
      <alignment horizontal="left" vertical="center" wrapText="1" indent="3"/>
    </xf>
    <xf numFmtId="0" fontId="18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workbookViewId="0">
      <selection activeCell="G1" sqref="G1:J4"/>
    </sheetView>
  </sheetViews>
  <sheetFormatPr defaultRowHeight="15" x14ac:dyDescent="0.25"/>
  <cols>
    <col min="1" max="1" width="12" customWidth="1"/>
    <col min="2" max="2" width="45.7109375" style="2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9.42578125" customWidth="1"/>
    <col min="9" max="9" width="11.85546875" customWidth="1"/>
    <col min="10" max="10" width="10" customWidth="1"/>
    <col min="11" max="11" width="9.5703125" bestFit="1" customWidth="1"/>
  </cols>
  <sheetData>
    <row r="1" spans="1:10" x14ac:dyDescent="0.25">
      <c r="A1" s="56"/>
      <c r="B1" s="56"/>
      <c r="D1" s="51"/>
      <c r="E1" s="51"/>
      <c r="F1" s="51"/>
      <c r="G1" s="70" t="s">
        <v>107</v>
      </c>
      <c r="H1" s="70"/>
      <c r="I1" s="70"/>
      <c r="J1" s="70"/>
    </row>
    <row r="2" spans="1:10" ht="39.75" customHeight="1" x14ac:dyDescent="0.25">
      <c r="D2" s="52"/>
      <c r="E2" s="52"/>
      <c r="F2" s="52"/>
      <c r="G2" s="70"/>
      <c r="H2" s="70"/>
      <c r="I2" s="70"/>
      <c r="J2" s="70"/>
    </row>
    <row r="3" spans="1:10" x14ac:dyDescent="0.25">
      <c r="G3" s="70"/>
      <c r="H3" s="70"/>
      <c r="I3" s="70"/>
      <c r="J3" s="70"/>
    </row>
    <row r="4" spans="1:10" x14ac:dyDescent="0.25">
      <c r="B4" s="55" t="s">
        <v>0</v>
      </c>
      <c r="C4" s="55"/>
      <c r="D4" s="57" t="s">
        <v>74</v>
      </c>
      <c r="E4" s="57"/>
      <c r="G4" s="70"/>
      <c r="H4" s="70"/>
      <c r="I4" s="70"/>
      <c r="J4" s="70"/>
    </row>
    <row r="5" spans="1:10" x14ac:dyDescent="0.25">
      <c r="B5" s="55" t="s">
        <v>1</v>
      </c>
      <c r="C5" s="55"/>
      <c r="D5" s="57" t="s">
        <v>2</v>
      </c>
      <c r="E5" s="57"/>
    </row>
    <row r="6" spans="1:10" x14ac:dyDescent="0.25">
      <c r="B6" s="55" t="s">
        <v>3</v>
      </c>
      <c r="C6" s="55"/>
      <c r="D6" s="57">
        <v>18</v>
      </c>
      <c r="E6" s="57"/>
    </row>
    <row r="7" spans="1:10" x14ac:dyDescent="0.25">
      <c r="B7" s="55" t="s">
        <v>4</v>
      </c>
      <c r="C7" s="55"/>
      <c r="D7" s="57">
        <v>1989</v>
      </c>
      <c r="E7" s="57"/>
    </row>
    <row r="8" spans="1:10" x14ac:dyDescent="0.25">
      <c r="B8" s="55" t="s">
        <v>5</v>
      </c>
      <c r="C8" s="55"/>
      <c r="D8" s="57"/>
      <c r="E8" s="57"/>
    </row>
    <row r="9" spans="1:10" x14ac:dyDescent="0.25">
      <c r="B9" s="55" t="s">
        <v>6</v>
      </c>
      <c r="C9" s="55"/>
      <c r="D9" s="57">
        <v>2</v>
      </c>
      <c r="E9" s="57"/>
    </row>
    <row r="10" spans="1:10" x14ac:dyDescent="0.25">
      <c r="B10" s="55" t="s">
        <v>7</v>
      </c>
      <c r="C10" s="55"/>
      <c r="D10" s="57">
        <v>3</v>
      </c>
      <c r="E10" s="57"/>
    </row>
    <row r="11" spans="1:10" x14ac:dyDescent="0.25">
      <c r="B11" s="55" t="s">
        <v>8</v>
      </c>
      <c r="C11" s="55"/>
      <c r="D11" s="57">
        <v>12</v>
      </c>
      <c r="E11" s="57"/>
    </row>
    <row r="12" spans="1:10" x14ac:dyDescent="0.25">
      <c r="B12" s="55" t="s">
        <v>9</v>
      </c>
      <c r="C12" s="55"/>
      <c r="D12" s="57">
        <v>638.4</v>
      </c>
      <c r="E12" s="57"/>
    </row>
    <row r="13" spans="1:10" x14ac:dyDescent="0.25">
      <c r="B13" s="55" t="s">
        <v>10</v>
      </c>
      <c r="C13" s="55"/>
      <c r="D13" s="57">
        <v>638.4</v>
      </c>
      <c r="E13" s="57"/>
    </row>
    <row r="14" spans="1:10" x14ac:dyDescent="0.25">
      <c r="B14" s="55" t="s">
        <v>73</v>
      </c>
      <c r="C14" s="55"/>
      <c r="D14" s="57">
        <v>119.4</v>
      </c>
      <c r="E14" s="57"/>
    </row>
    <row r="15" spans="1:10" x14ac:dyDescent="0.25">
      <c r="B15" s="22"/>
      <c r="C15" s="1"/>
      <c r="D15" s="2"/>
      <c r="E15" s="2"/>
    </row>
    <row r="16" spans="1:10" x14ac:dyDescent="0.25">
      <c r="A16" s="61" t="s">
        <v>11</v>
      </c>
      <c r="B16" s="61"/>
      <c r="C16" s="61"/>
      <c r="D16" s="61"/>
      <c r="E16" s="61"/>
      <c r="F16" s="61"/>
      <c r="G16" s="61"/>
      <c r="H16" s="61"/>
      <c r="I16" s="61"/>
      <c r="J16" s="61"/>
    </row>
    <row r="17" spans="1:10" ht="30" customHeight="1" x14ac:dyDescent="0.25">
      <c r="A17" s="62" t="s">
        <v>106</v>
      </c>
      <c r="B17" s="62"/>
      <c r="C17" s="62"/>
      <c r="D17" s="62"/>
      <c r="E17" s="62"/>
      <c r="F17" s="62"/>
      <c r="G17" s="62"/>
      <c r="H17" s="62"/>
      <c r="I17" s="62"/>
      <c r="J17" s="62"/>
    </row>
    <row r="18" spans="1:10" ht="60" x14ac:dyDescent="0.25">
      <c r="A18" s="13" t="s">
        <v>75</v>
      </c>
      <c r="B18" s="13" t="s">
        <v>76</v>
      </c>
      <c r="C18" s="14" t="s">
        <v>77</v>
      </c>
      <c r="D18" s="13" t="s">
        <v>78</v>
      </c>
      <c r="E18" s="44" t="s">
        <v>96</v>
      </c>
      <c r="F18" s="15" t="s">
        <v>79</v>
      </c>
      <c r="G18" s="44" t="s">
        <v>97</v>
      </c>
      <c r="H18" s="13" t="s">
        <v>12</v>
      </c>
      <c r="I18" s="16" t="s">
        <v>98</v>
      </c>
      <c r="J18" s="12" t="s">
        <v>80</v>
      </c>
    </row>
    <row r="19" spans="1:10" x14ac:dyDescent="0.25">
      <c r="A19" s="27">
        <v>1</v>
      </c>
      <c r="B19" s="27">
        <v>2</v>
      </c>
      <c r="C19" s="28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9">
        <v>10</v>
      </c>
    </row>
    <row r="20" spans="1:10" ht="15" customHeight="1" x14ac:dyDescent="0.25">
      <c r="A20" s="53" t="s">
        <v>14</v>
      </c>
      <c r="B20" s="54"/>
      <c r="C20" s="54"/>
      <c r="D20" s="54"/>
      <c r="E20" s="54"/>
      <c r="F20" s="54"/>
      <c r="G20" s="54"/>
      <c r="H20" s="54"/>
      <c r="I20" s="54"/>
      <c r="J20" s="63"/>
    </row>
    <row r="21" spans="1:10" ht="15" customHeight="1" x14ac:dyDescent="0.25">
      <c r="A21" s="67" t="s">
        <v>15</v>
      </c>
      <c r="B21" s="68"/>
      <c r="C21" s="68"/>
      <c r="D21" s="68"/>
      <c r="E21" s="68"/>
      <c r="F21" s="68"/>
      <c r="G21" s="68"/>
      <c r="H21" s="68"/>
      <c r="I21" s="68"/>
      <c r="J21" s="69"/>
    </row>
    <row r="22" spans="1:10" ht="24" x14ac:dyDescent="0.25">
      <c r="A22" s="17" t="s">
        <v>16</v>
      </c>
      <c r="B22" s="4" t="s">
        <v>17</v>
      </c>
      <c r="C22" s="3" t="s">
        <v>18</v>
      </c>
      <c r="D22" s="3" t="s">
        <v>89</v>
      </c>
      <c r="E22" s="3">
        <f>26</f>
        <v>26</v>
      </c>
      <c r="F22" s="32">
        <f>(53.9*3)/1000</f>
        <v>0.16169999999999998</v>
      </c>
      <c r="G22" s="32">
        <f>ROUND(F22*E22,2)</f>
        <v>4.2</v>
      </c>
      <c r="H22" s="34">
        <v>209.68</v>
      </c>
      <c r="I22" s="32">
        <f>G22*H22</f>
        <v>880.65600000000006</v>
      </c>
      <c r="J22" s="32">
        <f>I22/D12/12</f>
        <v>0.1149561403508772</v>
      </c>
    </row>
    <row r="23" spans="1:10" ht="30" customHeight="1" x14ac:dyDescent="0.25">
      <c r="A23" s="18" t="s">
        <v>19</v>
      </c>
      <c r="B23" s="23" t="s">
        <v>67</v>
      </c>
      <c r="C23" s="19" t="s">
        <v>18</v>
      </c>
      <c r="D23" s="3" t="s">
        <v>90</v>
      </c>
      <c r="E23" s="3">
        <f>52</f>
        <v>52</v>
      </c>
      <c r="F23" s="32">
        <f>(2.5*3+53.9*0.5+6.75)/1000</f>
        <v>4.1200000000000001E-2</v>
      </c>
      <c r="G23" s="32">
        <f>ROUND(F23*E23,2)</f>
        <v>2.14</v>
      </c>
      <c r="H23" s="35">
        <v>476.53</v>
      </c>
      <c r="I23" s="32">
        <f>G23*H23</f>
        <v>1019.7742</v>
      </c>
      <c r="J23" s="32">
        <f>I23/D12/12</f>
        <v>0.13311588868003341</v>
      </c>
    </row>
    <row r="24" spans="1:10" ht="15" customHeight="1" x14ac:dyDescent="0.25">
      <c r="A24" s="53" t="s">
        <v>20</v>
      </c>
      <c r="B24" s="54"/>
      <c r="C24" s="54"/>
      <c r="D24" s="54"/>
      <c r="E24" s="54"/>
      <c r="F24" s="54"/>
      <c r="G24" s="54"/>
      <c r="H24" s="54"/>
      <c r="I24" s="48"/>
      <c r="J24" s="49"/>
    </row>
    <row r="25" spans="1:10" ht="24" x14ac:dyDescent="0.25">
      <c r="A25" s="3" t="s">
        <v>21</v>
      </c>
      <c r="B25" s="4" t="s">
        <v>68</v>
      </c>
      <c r="C25" s="3" t="s">
        <v>18</v>
      </c>
      <c r="D25" s="3" t="s">
        <v>90</v>
      </c>
      <c r="E25" s="3">
        <f>52</f>
        <v>52</v>
      </c>
      <c r="F25" s="32">
        <f>F23</f>
        <v>4.1200000000000001E-2</v>
      </c>
      <c r="G25" s="32">
        <f>ROUND(F25*E25,2)</f>
        <v>2.14</v>
      </c>
      <c r="H25" s="34">
        <v>3223.98</v>
      </c>
      <c r="I25" s="32">
        <f>G25*H25</f>
        <v>6899.3172000000004</v>
      </c>
      <c r="J25" s="32">
        <f>I25/D12/12</f>
        <v>0.90060009398496244</v>
      </c>
    </row>
    <row r="26" spans="1:10" ht="27" customHeight="1" x14ac:dyDescent="0.25">
      <c r="A26" s="20" t="s">
        <v>69</v>
      </c>
      <c r="B26" s="8" t="s">
        <v>70</v>
      </c>
      <c r="C26" s="20" t="s">
        <v>18</v>
      </c>
      <c r="D26" s="20" t="s">
        <v>71</v>
      </c>
      <c r="E26" s="20">
        <f>26</f>
        <v>26</v>
      </c>
      <c r="F26" s="37">
        <f>F25</f>
        <v>4.1200000000000001E-2</v>
      </c>
      <c r="G26" s="37">
        <f>ROUND(F26*E26,2)</f>
        <v>1.07</v>
      </c>
      <c r="H26" s="36">
        <v>576.61</v>
      </c>
      <c r="I26" s="36">
        <f>G26*H26</f>
        <v>616.97270000000003</v>
      </c>
      <c r="J26" s="37">
        <f>I26/D12/12</f>
        <v>8.0536327798663335E-2</v>
      </c>
    </row>
    <row r="27" spans="1:10" x14ac:dyDescent="0.25">
      <c r="A27" s="20"/>
      <c r="B27" s="8" t="s">
        <v>85</v>
      </c>
      <c r="C27" s="20" t="s">
        <v>13</v>
      </c>
      <c r="D27" s="20"/>
      <c r="E27" s="20"/>
      <c r="F27" s="37"/>
      <c r="G27" s="37">
        <f>1</f>
        <v>1</v>
      </c>
      <c r="H27" s="37">
        <v>175</v>
      </c>
      <c r="I27" s="37">
        <f>G27*H27</f>
        <v>175</v>
      </c>
      <c r="J27" s="37">
        <f>I27/D12/12</f>
        <v>2.2843567251461989E-2</v>
      </c>
    </row>
    <row r="28" spans="1:10" x14ac:dyDescent="0.25">
      <c r="A28" s="3"/>
      <c r="B28" s="4" t="s">
        <v>22</v>
      </c>
      <c r="C28" s="3" t="s">
        <v>23</v>
      </c>
      <c r="D28" s="3"/>
      <c r="E28" s="3"/>
      <c r="F28" s="32"/>
      <c r="G28" s="32">
        <v>1</v>
      </c>
      <c r="H28" s="32">
        <v>1782.05</v>
      </c>
      <c r="I28" s="32">
        <f>G28*H28</f>
        <v>1782.05</v>
      </c>
      <c r="J28" s="32">
        <f>I28/D12/12</f>
        <v>0.23261930868838765</v>
      </c>
    </row>
    <row r="29" spans="1:10" ht="15" customHeight="1" x14ac:dyDescent="0.25">
      <c r="A29" s="53" t="s">
        <v>24</v>
      </c>
      <c r="B29" s="54"/>
      <c r="C29" s="54"/>
      <c r="D29" s="54"/>
      <c r="E29" s="54"/>
      <c r="F29" s="54"/>
      <c r="G29" s="54"/>
      <c r="H29" s="54"/>
      <c r="I29" s="48"/>
      <c r="J29" s="49"/>
    </row>
    <row r="30" spans="1:10" ht="15" customHeight="1" x14ac:dyDescent="0.25">
      <c r="A30" s="53" t="s">
        <v>25</v>
      </c>
      <c r="B30" s="54"/>
      <c r="C30" s="54"/>
      <c r="D30" s="54"/>
      <c r="E30" s="54"/>
      <c r="F30" s="54"/>
      <c r="G30" s="54"/>
      <c r="H30" s="54"/>
      <c r="I30" s="48"/>
      <c r="J30" s="49"/>
    </row>
    <row r="31" spans="1:10" x14ac:dyDescent="0.25">
      <c r="A31" s="3" t="s">
        <v>100</v>
      </c>
      <c r="B31" s="4" t="s">
        <v>99</v>
      </c>
      <c r="C31" s="3" t="s">
        <v>18</v>
      </c>
      <c r="D31" s="3">
        <v>1</v>
      </c>
      <c r="E31" s="3">
        <v>1</v>
      </c>
      <c r="F31" s="32">
        <f>657.05/1000</f>
        <v>0.65704999999999991</v>
      </c>
      <c r="G31" s="32">
        <f t="shared" ref="G31:G38" si="0">ROUND(F31*E31,2)</f>
        <v>0.66</v>
      </c>
      <c r="H31" s="36">
        <v>1107.32</v>
      </c>
      <c r="I31" s="32">
        <f>G31*H31</f>
        <v>730.83119999999997</v>
      </c>
      <c r="J31" s="32">
        <f>I31/D12/12</f>
        <v>9.5398809523809525E-2</v>
      </c>
    </row>
    <row r="32" spans="1:10" x14ac:dyDescent="0.25">
      <c r="A32" s="3" t="s">
        <v>26</v>
      </c>
      <c r="B32" s="4" t="s">
        <v>93</v>
      </c>
      <c r="C32" s="3" t="s">
        <v>18</v>
      </c>
      <c r="D32" s="3">
        <v>1</v>
      </c>
      <c r="E32" s="3">
        <v>1</v>
      </c>
      <c r="F32" s="32">
        <f>(2867*0.2)/1000</f>
        <v>0.57340000000000002</v>
      </c>
      <c r="G32" s="32">
        <f t="shared" si="0"/>
        <v>0.56999999999999995</v>
      </c>
      <c r="H32" s="34">
        <v>827.18</v>
      </c>
      <c r="I32" s="32">
        <f t="shared" ref="I32:I40" si="1">G32*H32</f>
        <v>471.49259999999992</v>
      </c>
      <c r="J32" s="32">
        <f>I32/D12/12</f>
        <v>6.1546130952380949E-2</v>
      </c>
    </row>
    <row r="33" spans="1:10" x14ac:dyDescent="0.25">
      <c r="A33" s="3" t="s">
        <v>27</v>
      </c>
      <c r="B33" s="4" t="s">
        <v>94</v>
      </c>
      <c r="C33" s="3" t="s">
        <v>18</v>
      </c>
      <c r="D33" s="3">
        <v>1</v>
      </c>
      <c r="E33" s="3">
        <v>1</v>
      </c>
      <c r="F33" s="32">
        <f>(472.3*0.2)/1000</f>
        <v>9.4460000000000002E-2</v>
      </c>
      <c r="G33" s="32">
        <f t="shared" si="0"/>
        <v>0.09</v>
      </c>
      <c r="H33" s="34">
        <v>5914.32</v>
      </c>
      <c r="I33" s="32">
        <f t="shared" si="1"/>
        <v>532.28879999999992</v>
      </c>
      <c r="J33" s="32">
        <f>I33/D12/12</f>
        <v>6.9482142857142853E-2</v>
      </c>
    </row>
    <row r="34" spans="1:10" x14ac:dyDescent="0.25">
      <c r="A34" s="3" t="s">
        <v>28</v>
      </c>
      <c r="B34" s="4" t="s">
        <v>95</v>
      </c>
      <c r="C34" s="3" t="s">
        <v>29</v>
      </c>
      <c r="D34" s="3">
        <v>1</v>
      </c>
      <c r="E34" s="3">
        <v>1</v>
      </c>
      <c r="F34" s="32">
        <f>(609*0.2)/100</f>
        <v>1.2180000000000002</v>
      </c>
      <c r="G34" s="32">
        <f t="shared" si="0"/>
        <v>1.22</v>
      </c>
      <c r="H34" s="34">
        <v>99.26</v>
      </c>
      <c r="I34" s="32">
        <f t="shared" si="1"/>
        <v>121.0972</v>
      </c>
      <c r="J34" s="32">
        <f>I34/D12/12</f>
        <v>1.5807383040935673E-2</v>
      </c>
    </row>
    <row r="35" spans="1:10" x14ac:dyDescent="0.25">
      <c r="A35" s="3" t="s">
        <v>30</v>
      </c>
      <c r="B35" s="4" t="s">
        <v>102</v>
      </c>
      <c r="C35" s="3" t="s">
        <v>18</v>
      </c>
      <c r="D35" s="3">
        <v>2</v>
      </c>
      <c r="E35" s="3">
        <v>2</v>
      </c>
      <c r="F35" s="32">
        <f>486.7/1000</f>
        <v>0.48669999999999997</v>
      </c>
      <c r="G35" s="32">
        <f t="shared" si="0"/>
        <v>0.97</v>
      </c>
      <c r="H35" s="34">
        <v>1685.98</v>
      </c>
      <c r="I35" s="32">
        <f t="shared" si="1"/>
        <v>1635.4005999999999</v>
      </c>
      <c r="J35" s="32">
        <f>I35/D12/12</f>
        <v>0.2134764776524645</v>
      </c>
    </row>
    <row r="36" spans="1:10" x14ac:dyDescent="0.25">
      <c r="A36" s="3" t="s">
        <v>30</v>
      </c>
      <c r="B36" s="4" t="s">
        <v>31</v>
      </c>
      <c r="C36" s="3" t="s">
        <v>18</v>
      </c>
      <c r="D36" s="3">
        <v>3</v>
      </c>
      <c r="E36" s="3">
        <f>3</f>
        <v>3</v>
      </c>
      <c r="F36" s="32">
        <f>486.7/1000</f>
        <v>0.48669999999999997</v>
      </c>
      <c r="G36" s="32">
        <f t="shared" si="0"/>
        <v>1.46</v>
      </c>
      <c r="H36" s="34">
        <v>1685.98</v>
      </c>
      <c r="I36" s="32">
        <f t="shared" si="1"/>
        <v>2461.5308</v>
      </c>
      <c r="J36" s="32">
        <f>I36/D12/12</f>
        <v>0.32131511069340019</v>
      </c>
    </row>
    <row r="37" spans="1:10" ht="24" x14ac:dyDescent="0.25">
      <c r="A37" s="3" t="s">
        <v>32</v>
      </c>
      <c r="B37" s="4" t="s">
        <v>33</v>
      </c>
      <c r="C37" s="3" t="s">
        <v>86</v>
      </c>
      <c r="D37" s="3">
        <v>2</v>
      </c>
      <c r="E37" s="3">
        <v>2</v>
      </c>
      <c r="F37" s="32">
        <f xml:space="preserve"> 6/100</f>
        <v>0.06</v>
      </c>
      <c r="G37" s="32">
        <f t="shared" si="0"/>
        <v>0.12</v>
      </c>
      <c r="H37" s="34">
        <v>3793.45</v>
      </c>
      <c r="I37" s="32">
        <f t="shared" si="1"/>
        <v>455.21399999999994</v>
      </c>
      <c r="J37" s="32">
        <f>I37/D12/12</f>
        <v>5.9421209273182951E-2</v>
      </c>
    </row>
    <row r="38" spans="1:10" x14ac:dyDescent="0.25">
      <c r="A38" s="3" t="s">
        <v>34</v>
      </c>
      <c r="B38" s="4" t="s">
        <v>35</v>
      </c>
      <c r="C38" s="3" t="s">
        <v>87</v>
      </c>
      <c r="D38" s="3">
        <v>2</v>
      </c>
      <c r="E38" s="3">
        <v>2</v>
      </c>
      <c r="F38" s="32">
        <f>1/100</f>
        <v>0.01</v>
      </c>
      <c r="G38" s="32">
        <f t="shared" si="0"/>
        <v>0.02</v>
      </c>
      <c r="H38" s="34">
        <v>7852.45</v>
      </c>
      <c r="I38" s="32">
        <f t="shared" si="1"/>
        <v>157.04900000000001</v>
      </c>
      <c r="J38" s="32">
        <f>I38/D12/12</f>
        <v>2.0500339390142022E-2</v>
      </c>
    </row>
    <row r="39" spans="1:10" x14ac:dyDescent="0.25">
      <c r="A39" s="3" t="s">
        <v>36</v>
      </c>
      <c r="B39" s="4" t="s">
        <v>37</v>
      </c>
      <c r="C39" s="3" t="s">
        <v>38</v>
      </c>
      <c r="D39" s="3">
        <v>4</v>
      </c>
      <c r="E39" s="3">
        <v>4</v>
      </c>
      <c r="F39" s="32">
        <f>12</f>
        <v>12</v>
      </c>
      <c r="G39" s="32">
        <f>F39*E39</f>
        <v>48</v>
      </c>
      <c r="H39" s="34">
        <v>167.22</v>
      </c>
      <c r="I39" s="32">
        <f t="shared" si="1"/>
        <v>8026.5599999999995</v>
      </c>
      <c r="J39" s="32">
        <f>I39/D12/12</f>
        <v>1.0477443609022556</v>
      </c>
    </row>
    <row r="40" spans="1:10" x14ac:dyDescent="0.25">
      <c r="A40" s="3" t="s">
        <v>39</v>
      </c>
      <c r="B40" s="4" t="s">
        <v>40</v>
      </c>
      <c r="C40" s="3" t="s">
        <v>41</v>
      </c>
      <c r="D40" s="3">
        <v>1</v>
      </c>
      <c r="E40" s="3">
        <f>1</f>
        <v>1</v>
      </c>
      <c r="F40" s="32">
        <f>24</f>
        <v>24</v>
      </c>
      <c r="G40" s="32">
        <f>F40*E40</f>
        <v>24</v>
      </c>
      <c r="H40" s="34">
        <v>77.83</v>
      </c>
      <c r="I40" s="32">
        <f t="shared" si="1"/>
        <v>1867.92</v>
      </c>
      <c r="J40" s="32">
        <f>I40/D12/12</f>
        <v>0.24382832080200503</v>
      </c>
    </row>
    <row r="41" spans="1:10" x14ac:dyDescent="0.25">
      <c r="A41" s="3"/>
      <c r="B41" s="4" t="s">
        <v>72</v>
      </c>
      <c r="C41" s="3" t="s">
        <v>42</v>
      </c>
      <c r="D41" s="3" t="s">
        <v>105</v>
      </c>
      <c r="E41" s="3"/>
      <c r="F41" s="32"/>
      <c r="G41" s="32">
        <f>12</f>
        <v>12</v>
      </c>
      <c r="H41" s="34">
        <v>763</v>
      </c>
      <c r="I41" s="32">
        <f>G41*H41</f>
        <v>9156</v>
      </c>
      <c r="J41" s="32">
        <f>I41/D12/12</f>
        <v>1.1951754385964912</v>
      </c>
    </row>
    <row r="42" spans="1:10" ht="18" customHeight="1" x14ac:dyDescent="0.25">
      <c r="A42" s="3"/>
      <c r="B42" s="4"/>
      <c r="C42" s="3"/>
      <c r="D42" s="3"/>
      <c r="E42" s="3"/>
      <c r="F42" s="32"/>
      <c r="G42" s="32"/>
      <c r="H42" s="34"/>
      <c r="I42" s="32"/>
      <c r="J42" s="32"/>
    </row>
    <row r="43" spans="1:10" ht="15" customHeight="1" x14ac:dyDescent="0.25">
      <c r="A43" s="53" t="s">
        <v>43</v>
      </c>
      <c r="B43" s="54"/>
      <c r="C43" s="54"/>
      <c r="D43" s="54"/>
      <c r="E43" s="54"/>
      <c r="F43" s="54"/>
      <c r="G43" s="54"/>
      <c r="H43" s="54"/>
      <c r="I43" s="48"/>
      <c r="J43" s="49"/>
    </row>
    <row r="44" spans="1:10" ht="24" x14ac:dyDescent="0.25">
      <c r="A44" s="3" t="s">
        <v>84</v>
      </c>
      <c r="B44" s="4" t="s">
        <v>44</v>
      </c>
      <c r="C44" s="3" t="s">
        <v>45</v>
      </c>
      <c r="D44" s="3">
        <v>3</v>
      </c>
      <c r="E44" s="3">
        <f>3</f>
        <v>3</v>
      </c>
      <c r="F44" s="32">
        <f>(657.05*0.1)/100</f>
        <v>0.65705000000000002</v>
      </c>
      <c r="G44" s="32">
        <f>ROUND(F44*3,2)</f>
        <v>1.97</v>
      </c>
      <c r="H44" s="34">
        <v>2102.2199999999998</v>
      </c>
      <c r="I44" s="32">
        <f>G44*H44</f>
        <v>4141.3733999999995</v>
      </c>
      <c r="J44" s="32">
        <f>I44/D12/12</f>
        <v>0.54059281015037586</v>
      </c>
    </row>
    <row r="45" spans="1:10" ht="24" x14ac:dyDescent="0.25">
      <c r="A45" s="3" t="s">
        <v>46</v>
      </c>
      <c r="B45" s="4" t="s">
        <v>47</v>
      </c>
      <c r="C45" s="3" t="s">
        <v>88</v>
      </c>
      <c r="D45" s="3" t="s">
        <v>48</v>
      </c>
      <c r="E45" s="3"/>
      <c r="F45" s="32">
        <v>4</v>
      </c>
      <c r="G45" s="32">
        <f>F45</f>
        <v>4</v>
      </c>
      <c r="H45" s="34">
        <v>295.54000000000002</v>
      </c>
      <c r="I45" s="32">
        <f>G45*H45</f>
        <v>1182.1600000000001</v>
      </c>
      <c r="J45" s="32">
        <f>I45/D12/12</f>
        <v>0.15431286549707604</v>
      </c>
    </row>
    <row r="46" spans="1:10" x14ac:dyDescent="0.25">
      <c r="A46" s="53" t="s">
        <v>49</v>
      </c>
      <c r="B46" s="54"/>
      <c r="C46" s="54"/>
      <c r="D46" s="54"/>
      <c r="E46" s="54"/>
      <c r="F46" s="54"/>
      <c r="G46" s="54"/>
      <c r="H46" s="54"/>
      <c r="I46" s="48"/>
      <c r="J46" s="49"/>
    </row>
    <row r="47" spans="1:10" ht="36" x14ac:dyDescent="0.25">
      <c r="A47" s="3" t="s">
        <v>50</v>
      </c>
      <c r="B47" s="4" t="s">
        <v>51</v>
      </c>
      <c r="C47" s="3" t="s">
        <v>52</v>
      </c>
      <c r="D47" s="3">
        <v>1</v>
      </c>
      <c r="E47" s="3">
        <v>1</v>
      </c>
      <c r="F47" s="32">
        <f>2867/100</f>
        <v>28.67</v>
      </c>
      <c r="G47" s="32">
        <f>F47*E47</f>
        <v>28.67</v>
      </c>
      <c r="H47" s="34">
        <v>287.14999999999998</v>
      </c>
      <c r="I47" s="32">
        <f>G47*H47</f>
        <v>8232.5905000000002</v>
      </c>
      <c r="J47" s="32">
        <f>I47/D12/12</f>
        <v>1.0746384842314118</v>
      </c>
    </row>
    <row r="48" spans="1:10" ht="24" x14ac:dyDescent="0.25">
      <c r="A48" s="3" t="s">
        <v>53</v>
      </c>
      <c r="B48" s="4" t="s">
        <v>54</v>
      </c>
      <c r="C48" s="3" t="s">
        <v>55</v>
      </c>
      <c r="D48" s="3">
        <v>1</v>
      </c>
      <c r="E48" s="3">
        <v>1</v>
      </c>
      <c r="F48" s="32">
        <f>2867/1000</f>
        <v>2.867</v>
      </c>
      <c r="G48" s="32">
        <f>F48*E48</f>
        <v>2.867</v>
      </c>
      <c r="H48" s="34">
        <v>201.44</v>
      </c>
      <c r="I48" s="32">
        <f>G48*H48</f>
        <v>577.52847999999994</v>
      </c>
      <c r="J48" s="32">
        <f>I48/D12/12</f>
        <v>7.5387489557226392E-2</v>
      </c>
    </row>
    <row r="49" spans="1:12" ht="24" x14ac:dyDescent="0.25">
      <c r="A49" s="3" t="s">
        <v>56</v>
      </c>
      <c r="B49" s="4" t="s">
        <v>57</v>
      </c>
      <c r="C49" s="3" t="s">
        <v>58</v>
      </c>
      <c r="D49" s="3">
        <v>1</v>
      </c>
      <c r="E49" s="3">
        <v>1</v>
      </c>
      <c r="F49" s="32">
        <f>100/100</f>
        <v>1</v>
      </c>
      <c r="G49" s="32">
        <f>F49*E49</f>
        <v>1</v>
      </c>
      <c r="H49" s="34">
        <v>2529.62</v>
      </c>
      <c r="I49" s="32">
        <f>H49*G49</f>
        <v>2529.62</v>
      </c>
      <c r="J49" s="32">
        <f>I49/D12/12</f>
        <v>0.33020311194653301</v>
      </c>
    </row>
    <row r="50" spans="1:12" ht="24" x14ac:dyDescent="0.25">
      <c r="A50" s="3" t="s">
        <v>59</v>
      </c>
      <c r="B50" s="4" t="s">
        <v>60</v>
      </c>
      <c r="C50" s="3" t="s">
        <v>61</v>
      </c>
      <c r="D50" s="3">
        <v>1</v>
      </c>
      <c r="E50" s="3">
        <v>1</v>
      </c>
      <c r="F50" s="32">
        <v>3</v>
      </c>
      <c r="G50" s="32">
        <f>3*E50</f>
        <v>3</v>
      </c>
      <c r="H50" s="34">
        <v>60.81</v>
      </c>
      <c r="I50" s="32">
        <f>G50*H50</f>
        <v>182.43</v>
      </c>
      <c r="J50" s="32">
        <f>I50/D12/12</f>
        <v>2.3813439849624061E-2</v>
      </c>
    </row>
    <row r="51" spans="1:12" ht="24" x14ac:dyDescent="0.25">
      <c r="A51" s="3"/>
      <c r="B51" s="45" t="s">
        <v>101</v>
      </c>
      <c r="C51" s="3" t="s">
        <v>62</v>
      </c>
      <c r="D51" s="3">
        <v>12</v>
      </c>
      <c r="E51" s="3">
        <f>12</f>
        <v>12</v>
      </c>
      <c r="F51" s="32">
        <f>638.4</f>
        <v>638.4</v>
      </c>
      <c r="G51" s="32">
        <f>F51*E51</f>
        <v>7660.7999999999993</v>
      </c>
      <c r="H51" s="32">
        <f>0.65+0.6+0.92+0.78</f>
        <v>2.95</v>
      </c>
      <c r="I51" s="32">
        <f>G51*H51</f>
        <v>22599.360000000001</v>
      </c>
      <c r="J51" s="32">
        <f>I51/D12/12</f>
        <v>2.9500000000000006</v>
      </c>
    </row>
    <row r="52" spans="1:12" ht="15" customHeight="1" x14ac:dyDescent="0.25">
      <c r="A52" s="53" t="s">
        <v>92</v>
      </c>
      <c r="B52" s="54"/>
      <c r="C52" s="54"/>
      <c r="D52" s="54"/>
      <c r="E52" s="54"/>
      <c r="F52" s="54"/>
      <c r="G52" s="54"/>
      <c r="H52" s="54"/>
      <c r="I52" s="48"/>
      <c r="J52" s="49"/>
    </row>
    <row r="53" spans="1:12" ht="42.75" customHeight="1" x14ac:dyDescent="0.25">
      <c r="A53" s="3"/>
      <c r="B53" s="46" t="s">
        <v>104</v>
      </c>
      <c r="C53" s="3"/>
      <c r="D53" s="3"/>
      <c r="E53" s="3"/>
      <c r="F53" s="32"/>
      <c r="G53" s="32"/>
      <c r="H53" s="34"/>
      <c r="I53" s="32">
        <v>68750</v>
      </c>
      <c r="J53" s="32">
        <f>I53/D12/12</f>
        <v>8.9742585630743523</v>
      </c>
      <c r="K53" s="47"/>
    </row>
    <row r="54" spans="1:12" ht="25.5" customHeight="1" x14ac:dyDescent="0.25">
      <c r="A54" s="59" t="s">
        <v>63</v>
      </c>
      <c r="B54" s="60"/>
      <c r="C54" s="60"/>
      <c r="D54" s="60"/>
      <c r="E54" s="60"/>
      <c r="F54" s="60"/>
      <c r="G54" s="60"/>
      <c r="H54" s="60"/>
      <c r="I54" s="31">
        <f>SUM(I22:I51)</f>
        <v>76434.216679999998</v>
      </c>
      <c r="J54" s="33">
        <f>I22+I23+I25+I26+I27+I28+I31+I32+I33+I34+I35+I36+I37+I38+I39+I40+I41+I44+I45+I47+I48+I49+I50+I51</f>
        <v>76434.216679999998</v>
      </c>
    </row>
    <row r="55" spans="1:12" ht="26.25" customHeight="1" x14ac:dyDescent="0.25">
      <c r="A55" s="59" t="s">
        <v>64</v>
      </c>
      <c r="B55" s="60"/>
      <c r="C55" s="60"/>
      <c r="D55" s="60"/>
      <c r="E55" s="60"/>
      <c r="F55" s="60"/>
      <c r="G55" s="60"/>
      <c r="H55" s="60"/>
      <c r="I55" s="31">
        <f>SUM(I53:I53)</f>
        <v>68750</v>
      </c>
      <c r="J55" s="33"/>
    </row>
    <row r="56" spans="1:12" ht="19.5" customHeight="1" x14ac:dyDescent="0.25">
      <c r="A56" s="59" t="s">
        <v>103</v>
      </c>
      <c r="B56" s="60"/>
      <c r="C56" s="60"/>
      <c r="D56" s="60"/>
      <c r="E56" s="60"/>
      <c r="F56" s="60"/>
      <c r="G56" s="60"/>
      <c r="H56" s="60"/>
      <c r="I56" s="31">
        <f>I55*0.05</f>
        <v>3437.5</v>
      </c>
      <c r="J56" s="38"/>
    </row>
    <row r="57" spans="1:12" ht="27" customHeight="1" x14ac:dyDescent="0.25">
      <c r="A57" s="59" t="s">
        <v>81</v>
      </c>
      <c r="B57" s="60"/>
      <c r="C57" s="60"/>
      <c r="D57" s="60"/>
      <c r="E57" s="60"/>
      <c r="F57" s="60"/>
      <c r="G57" s="60"/>
      <c r="H57" s="60"/>
      <c r="I57" s="31">
        <f>I54+I55+I56</f>
        <v>148621.71668000001</v>
      </c>
      <c r="J57" s="38">
        <f>I57/12/D12</f>
        <v>19.400286742898917</v>
      </c>
    </row>
    <row r="58" spans="1:12" ht="24" customHeight="1" x14ac:dyDescent="0.25">
      <c r="A58" s="59" t="s">
        <v>65</v>
      </c>
      <c r="B58" s="60"/>
      <c r="C58" s="60"/>
      <c r="D58" s="60"/>
      <c r="E58" s="60"/>
      <c r="F58" s="60"/>
      <c r="G58" s="60"/>
      <c r="H58" s="60"/>
      <c r="I58" s="31">
        <f>I57*0.2</f>
        <v>29724.343336000005</v>
      </c>
      <c r="J58" s="38"/>
    </row>
    <row r="59" spans="1:12" x14ac:dyDescent="0.25">
      <c r="A59" s="59" t="s">
        <v>91</v>
      </c>
      <c r="B59" s="60"/>
      <c r="C59" s="60"/>
      <c r="D59" s="60"/>
      <c r="E59" s="60"/>
      <c r="F59" s="60"/>
      <c r="G59" s="60"/>
      <c r="H59" s="60"/>
      <c r="I59" s="31">
        <f>I57+I58</f>
        <v>178346.060016</v>
      </c>
      <c r="J59" s="38">
        <f>I59/12/D12</f>
        <v>23.2803440914787</v>
      </c>
    </row>
    <row r="60" spans="1:12" x14ac:dyDescent="0.25">
      <c r="A60" s="59" t="s">
        <v>66</v>
      </c>
      <c r="B60" s="60"/>
      <c r="C60" s="60"/>
      <c r="D60" s="60"/>
      <c r="E60" s="60"/>
      <c r="F60" s="60"/>
      <c r="G60" s="60"/>
      <c r="H60" s="60"/>
      <c r="I60" s="43">
        <f>I57/D12/12</f>
        <v>19.400286742898917</v>
      </c>
      <c r="J60" s="40"/>
      <c r="K60" s="39">
        <v>25.65</v>
      </c>
      <c r="L60" s="42">
        <v>28.22</v>
      </c>
    </row>
    <row r="61" spans="1:12" x14ac:dyDescent="0.25">
      <c r="A61" s="59" t="s">
        <v>82</v>
      </c>
      <c r="B61" s="60"/>
      <c r="C61" s="60"/>
      <c r="D61" s="60"/>
      <c r="E61" s="60"/>
      <c r="F61" s="60"/>
      <c r="G61" s="60"/>
      <c r="H61" s="60"/>
      <c r="I61" s="43">
        <f>I59/D12/12</f>
        <v>23.280344091478696</v>
      </c>
      <c r="J61" s="41"/>
      <c r="K61" s="50"/>
      <c r="L61" s="42">
        <v>33.29</v>
      </c>
    </row>
    <row r="62" spans="1:12" ht="30" customHeight="1" x14ac:dyDescent="0.25">
      <c r="A62" s="58" t="s">
        <v>83</v>
      </c>
      <c r="B62" s="58"/>
      <c r="C62" s="58"/>
      <c r="D62" s="58"/>
      <c r="E62" s="58"/>
      <c r="F62" s="58"/>
      <c r="G62" s="58"/>
      <c r="H62" s="58"/>
      <c r="I62" s="58"/>
      <c r="J62" s="58"/>
    </row>
    <row r="63" spans="1:12" x14ac:dyDescent="0.25">
      <c r="B63" s="24"/>
      <c r="C63" s="7"/>
      <c r="D63" s="5"/>
      <c r="E63" s="5"/>
      <c r="F63" s="6"/>
      <c r="G63" s="6"/>
      <c r="H63" s="6"/>
      <c r="I63" s="7"/>
      <c r="J63" s="7"/>
    </row>
    <row r="64" spans="1:12" x14ac:dyDescent="0.25">
      <c r="B64" s="24"/>
      <c r="C64" s="7"/>
      <c r="D64" s="5"/>
      <c r="E64" s="5"/>
      <c r="F64" s="6"/>
      <c r="G64" s="6"/>
      <c r="H64" s="6"/>
      <c r="I64" s="7"/>
      <c r="J64" s="7"/>
    </row>
    <row r="65" spans="1:10" ht="15.75" x14ac:dyDescent="0.25">
      <c r="A65" s="9"/>
      <c r="B65" s="25"/>
      <c r="C65" s="10"/>
      <c r="D65" s="11"/>
      <c r="E65" s="11"/>
      <c r="F65" s="10"/>
      <c r="G65" s="65"/>
      <c r="H65" s="65"/>
      <c r="I65" s="65"/>
      <c r="J65" s="6"/>
    </row>
    <row r="66" spans="1:10" ht="15.75" x14ac:dyDescent="0.25">
      <c r="A66" s="9"/>
      <c r="B66" s="66"/>
      <c r="C66" s="66"/>
      <c r="D66" s="11"/>
      <c r="E66" s="11"/>
      <c r="F66" s="10"/>
      <c r="G66" s="10"/>
      <c r="H66" s="10"/>
      <c r="I66" s="10"/>
      <c r="J66" s="6"/>
    </row>
    <row r="67" spans="1:10" ht="15.75" x14ac:dyDescent="0.25">
      <c r="A67" s="9"/>
      <c r="B67" s="26"/>
      <c r="C67" s="9"/>
      <c r="D67" s="9"/>
      <c r="E67" s="9"/>
      <c r="F67" s="9"/>
      <c r="G67" s="64"/>
      <c r="H67" s="64"/>
      <c r="I67" s="64"/>
    </row>
    <row r="68" spans="1:10" ht="15.75" x14ac:dyDescent="0.25">
      <c r="A68" s="9"/>
      <c r="B68" s="26"/>
      <c r="C68" s="9"/>
      <c r="D68" s="9"/>
      <c r="E68" s="9"/>
      <c r="F68" s="9"/>
      <c r="G68" s="9"/>
      <c r="H68" s="9"/>
      <c r="I68" s="9"/>
    </row>
    <row r="69" spans="1:10" ht="15.75" x14ac:dyDescent="0.25">
      <c r="A69" s="9"/>
      <c r="B69" s="30"/>
      <c r="C69" s="9"/>
      <c r="D69" s="9"/>
      <c r="E69" s="9"/>
      <c r="F69" s="9"/>
      <c r="G69" s="9"/>
      <c r="H69" s="9"/>
      <c r="I69" s="9"/>
    </row>
    <row r="70" spans="1:10" ht="15.75" x14ac:dyDescent="0.25">
      <c r="A70" s="9"/>
      <c r="B70" s="26"/>
      <c r="C70" s="9"/>
      <c r="D70" s="9"/>
      <c r="E70" s="9"/>
      <c r="F70" s="9"/>
      <c r="G70" s="9"/>
      <c r="H70" s="9"/>
      <c r="I70" s="9"/>
    </row>
  </sheetData>
  <mergeCells count="46">
    <mergeCell ref="G67:I67"/>
    <mergeCell ref="G65:I65"/>
    <mergeCell ref="B66:C66"/>
    <mergeCell ref="A21:J21"/>
    <mergeCell ref="A24:H24"/>
    <mergeCell ref="A29:H29"/>
    <mergeCell ref="A30:H30"/>
    <mergeCell ref="A43:H43"/>
    <mergeCell ref="A55:H55"/>
    <mergeCell ref="A56:H56"/>
    <mergeCell ref="A58:H58"/>
    <mergeCell ref="A59:H59"/>
    <mergeCell ref="A60:H60"/>
    <mergeCell ref="A46:H46"/>
    <mergeCell ref="A62:J62"/>
    <mergeCell ref="D10:E10"/>
    <mergeCell ref="D11:E11"/>
    <mergeCell ref="B11:C11"/>
    <mergeCell ref="A57:H57"/>
    <mergeCell ref="B12:C12"/>
    <mergeCell ref="A16:J16"/>
    <mergeCell ref="A17:J17"/>
    <mergeCell ref="D12:E12"/>
    <mergeCell ref="D13:E13"/>
    <mergeCell ref="D14:E14"/>
    <mergeCell ref="A20:J20"/>
    <mergeCell ref="A54:H54"/>
    <mergeCell ref="B14:C14"/>
    <mergeCell ref="A61:H61"/>
    <mergeCell ref="B13:C13"/>
    <mergeCell ref="A52:H52"/>
    <mergeCell ref="B10:C10"/>
    <mergeCell ref="A1:B1"/>
    <mergeCell ref="D4:E4"/>
    <mergeCell ref="B4:C4"/>
    <mergeCell ref="B5:C5"/>
    <mergeCell ref="B6:C6"/>
    <mergeCell ref="B7:C7"/>
    <mergeCell ref="G1:J4"/>
    <mergeCell ref="B8:C8"/>
    <mergeCell ref="D5:E5"/>
    <mergeCell ref="D6:E6"/>
    <mergeCell ref="D7:E7"/>
    <mergeCell ref="D8:E8"/>
    <mergeCell ref="D9:E9"/>
    <mergeCell ref="B9:C9"/>
  </mergeCells>
  <pageMargins left="0.9055118110236221" right="0.35433070866141736" top="0.59055118110236227" bottom="0.19685039370078741" header="0.39370078740157483" footer="0.23622047244094491"/>
  <pageSetup paperSize="9" scale="5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2019-08-14T07:57:53Z</dcterms:modified>
</cp:coreProperties>
</file>